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80" windowHeight="1240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E3" i="1"/>
  <c r="D4" s="1"/>
  <c r="E4" s="1"/>
  <c r="B5" s="1"/>
  <c r="E5" s="1"/>
  <c r="B6" s="1"/>
  <c r="E6" s="1"/>
  <c r="B7" s="1"/>
  <c r="E7" s="1"/>
  <c r="B8" s="1"/>
  <c r="E8" s="1"/>
</calcChain>
</file>

<file path=xl/comments1.xml><?xml version="1.0" encoding="utf-8"?>
<comments xmlns="http://schemas.openxmlformats.org/spreadsheetml/2006/main">
  <authors>
    <author>e.kobayashi</author>
  </authors>
  <commentList>
    <comment ref="B3" authorId="0">
      <text>
        <r>
          <rPr>
            <sz val="8"/>
            <color indexed="81"/>
            <rFont val="Tahoma"/>
          </rPr>
          <t xml:space="preserve">顧客が提示する従業員の月給
</t>
        </r>
      </text>
    </comment>
    <comment ref="D3" authorId="0">
      <text>
        <r>
          <rPr>
            <sz val="8"/>
            <color indexed="81"/>
            <rFont val="Tahoma"/>
          </rPr>
          <t xml:space="preserve">年に12ヶ月/13ヶ月払うか確認してここに入力
</t>
        </r>
      </text>
    </comment>
    <comment ref="A7" authorId="0">
      <text>
        <r>
          <rPr>
            <sz val="8"/>
            <color indexed="81"/>
            <rFont val="Tahoma"/>
            <family val="2"/>
          </rPr>
          <t xml:space="preserve">月の労働時間は変動するが、平均で月21日労働で計算する
</t>
        </r>
      </text>
    </comment>
    <comment ref="D8" authorId="0">
      <text>
        <r>
          <rPr>
            <sz val="8"/>
            <color indexed="81"/>
            <rFont val="Tahoma"/>
            <family val="2"/>
          </rPr>
          <t xml:space="preserve">週の労働日数を、5日（週の労働日数）で割った数を入力
</t>
        </r>
      </text>
    </comment>
    <comment ref="E8" authorId="0">
      <text>
        <r>
          <rPr>
            <sz val="8"/>
            <color indexed="81"/>
            <rFont val="Tahoma"/>
            <family val="2"/>
          </rPr>
          <t xml:space="preserve">これがPSEが顧客に提示する最低限の時給
</t>
        </r>
      </text>
    </comment>
  </commentList>
</comments>
</file>

<file path=xl/sharedStrings.xml><?xml version="1.0" encoding="utf-8"?>
<sst xmlns="http://schemas.openxmlformats.org/spreadsheetml/2006/main" count="13" uniqueCount="9">
  <si>
    <t>Brutto</t>
  </si>
  <si>
    <t>総コスト（65％増し）</t>
  </si>
  <si>
    <t>÷</t>
  </si>
  <si>
    <t>×</t>
  </si>
  <si>
    <t>12ヶ月換算（総コストを12で割る）</t>
  </si>
  <si>
    <t>10％リスク加算</t>
  </si>
  <si>
    <t>1日当たりの給与（21日/月）</t>
  </si>
  <si>
    <t>1時間当たりの給与</t>
  </si>
  <si>
    <t>コスト計算式表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</si>
</sst>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3">
    <font>
      <sz val="11"/>
      <color theme="1"/>
      <name val="Calibri"/>
      <family val="2"/>
      <scheme val="minor"/>
    </font>
    <font>
      <sz val="8"/>
      <color indexed="81"/>
      <name val="Tahoma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0" fillId="0" borderId="0" xfId="0" applyNumberFormat="1"/>
    <xf numFmtId="0" fontId="0" fillId="0" borderId="0" xfId="0" applyNumberFormat="1"/>
    <xf numFmtId="164" fontId="0" fillId="0" borderId="1" xfId="0" applyNumberFormat="1" applyBorder="1"/>
    <xf numFmtId="0" fontId="0" fillId="0" borderId="1" xfId="0" applyNumberFormat="1" applyBorder="1"/>
    <xf numFmtId="0" fontId="0" fillId="0" borderId="0" xfId="0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/>
    <xf numFmtId="0" fontId="0" fillId="2" borderId="5" xfId="0" applyFill="1" applyBorder="1"/>
    <xf numFmtId="164" fontId="0" fillId="2" borderId="6" xfId="0" applyNumberFormat="1" applyFill="1" applyBorder="1"/>
    <xf numFmtId="0" fontId="0" fillId="2" borderId="6" xfId="0" applyFill="1" applyBorder="1"/>
    <xf numFmtId="164" fontId="0" fillId="2" borderId="7" xfId="0" applyNumberFormat="1" applyFill="1" applyBorder="1"/>
    <xf numFmtId="0" fontId="0" fillId="0" borderId="8" xfId="0" applyBorder="1"/>
    <xf numFmtId="164" fontId="0" fillId="0" borderId="9" xfId="0" applyNumberFormat="1" applyBorder="1"/>
    <xf numFmtId="0" fontId="0" fillId="2" borderId="8" xfId="0" applyFill="1" applyBorder="1"/>
    <xf numFmtId="164" fontId="0" fillId="2" borderId="9" xfId="0" applyNumberFormat="1" applyFill="1" applyBorder="1"/>
    <xf numFmtId="0" fontId="0" fillId="0" borderId="10" xfId="0" applyBorder="1"/>
    <xf numFmtId="164" fontId="0" fillId="0" borderId="11" xfId="0" applyNumberFormat="1" applyBorder="1"/>
    <xf numFmtId="0" fontId="0" fillId="0" borderId="11" xfId="0" applyNumberFormat="1" applyBorder="1"/>
    <xf numFmtId="164" fontId="0" fillId="0" borderId="12" xfId="0" applyNumberFormat="1" applyBorder="1"/>
    <xf numFmtId="0" fontId="0" fillId="2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E11" sqref="E11"/>
    </sheetView>
  </sheetViews>
  <sheetFormatPr baseColWidth="10" defaultRowHeight="15"/>
  <cols>
    <col min="1" max="1" width="35.7109375" customWidth="1"/>
    <col min="2" max="2" width="11.42578125" style="2"/>
    <col min="3" max="3" width="3.85546875" style="5" customWidth="1"/>
    <col min="5" max="5" width="11.42578125" style="1"/>
  </cols>
  <sheetData>
    <row r="1" spans="1:5" ht="15.75" thickBot="1"/>
    <row r="2" spans="1:5" ht="20.100000000000001" customHeight="1" thickBot="1">
      <c r="A2" s="24" t="s">
        <v>8</v>
      </c>
      <c r="B2" s="25"/>
      <c r="C2" s="25"/>
      <c r="D2" s="25"/>
      <c r="E2" s="26"/>
    </row>
    <row r="3" spans="1:5" ht="20.100000000000001" customHeight="1" thickTop="1">
      <c r="A3" s="8" t="s">
        <v>0</v>
      </c>
      <c r="B3" s="9">
        <v>2500</v>
      </c>
      <c r="C3" s="20" t="s">
        <v>3</v>
      </c>
      <c r="D3" s="10">
        <v>13</v>
      </c>
      <c r="E3" s="11">
        <f>(B3*D3)</f>
        <v>32500</v>
      </c>
    </row>
    <row r="4" spans="1:5" ht="20.100000000000001" customHeight="1">
      <c r="A4" s="12" t="s">
        <v>1</v>
      </c>
      <c r="B4" s="4">
        <v>1.65</v>
      </c>
      <c r="C4" s="21" t="s">
        <v>3</v>
      </c>
      <c r="D4" s="3">
        <f>E3</f>
        <v>32500</v>
      </c>
      <c r="E4" s="13">
        <f>B4*D4</f>
        <v>53625</v>
      </c>
    </row>
    <row r="5" spans="1:5" ht="20.100000000000001" customHeight="1">
      <c r="A5" s="14" t="s">
        <v>4</v>
      </c>
      <c r="B5" s="7">
        <f>E4</f>
        <v>53625</v>
      </c>
      <c r="C5" s="22" t="s">
        <v>2</v>
      </c>
      <c r="D5" s="6">
        <v>12</v>
      </c>
      <c r="E5" s="15">
        <f>B5/D5</f>
        <v>4468.75</v>
      </c>
    </row>
    <row r="6" spans="1:5" ht="20.100000000000001" customHeight="1">
      <c r="A6" s="12" t="s">
        <v>5</v>
      </c>
      <c r="B6" s="3">
        <f>E5</f>
        <v>4468.75</v>
      </c>
      <c r="C6" s="21" t="s">
        <v>3</v>
      </c>
      <c r="D6" s="4">
        <v>1.1000000000000001</v>
      </c>
      <c r="E6" s="13">
        <f>B6*D6</f>
        <v>4915.625</v>
      </c>
    </row>
    <row r="7" spans="1:5" ht="20.100000000000001" customHeight="1">
      <c r="A7" s="14" t="s">
        <v>6</v>
      </c>
      <c r="B7" s="7">
        <f>E6</f>
        <v>4915.625</v>
      </c>
      <c r="C7" s="22" t="s">
        <v>2</v>
      </c>
      <c r="D7" s="6">
        <v>21</v>
      </c>
      <c r="E7" s="15">
        <f>B7/D7</f>
        <v>234.07738095238096</v>
      </c>
    </row>
    <row r="8" spans="1:5" ht="20.100000000000001" customHeight="1" thickBot="1">
      <c r="A8" s="16" t="s">
        <v>7</v>
      </c>
      <c r="B8" s="17">
        <f>E7</f>
        <v>234.07738095238096</v>
      </c>
      <c r="C8" s="23" t="s">
        <v>2</v>
      </c>
      <c r="D8" s="18">
        <v>7.8</v>
      </c>
      <c r="E8" s="19">
        <f>B8/D8</f>
        <v>30.009920634920636</v>
      </c>
    </row>
    <row r="9" spans="1:5" ht="20.100000000000001" customHeight="1"/>
    <row r="18" spans="8:8">
      <c r="H18" s="5"/>
    </row>
  </sheetData>
  <mergeCells count="1">
    <mergeCell ref="A2:E2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Partner Service Experts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e.kobayashi</dc:creator>
  <cp:lastModifiedBy>e.kobayashi</cp:lastModifiedBy>
  <cp:lastPrinted>2011-12-20T16:19:29Z</cp:lastPrinted>
  <dcterms:created xsi:type="dcterms:W3CDTF">2011-12-20T15:43:31Z</dcterms:created>
  <dcterms:modified xsi:type="dcterms:W3CDTF">2012-01-19T15:05:18Z</dcterms:modified>
</cp:coreProperties>
</file>